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مبيعات" sheetId="1" r:id="rId1"/>
    <sheet name="data" sheetId="2" r:id="rId2"/>
  </sheets>
  <calcPr calcId="152511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<sst xmlns="http://schemas.openxmlformats.org/spreadsheetml/2006/main" count="142" uniqueCount="80">
  <si>
    <t>المبيعات</t>
  </si>
  <si>
    <t xml:space="preserve">المطلوب التجميع بشرط من خلال القائمة المندسدلة  </t>
  </si>
  <si>
    <t>اسم المندوب</t>
  </si>
  <si>
    <t>سعيد ابرهيم</t>
  </si>
  <si>
    <t>القناة البعية</t>
  </si>
  <si>
    <t>اسم المشرف</t>
  </si>
  <si>
    <t>الصنف</t>
  </si>
  <si>
    <t>رانى كانز 240 مل  خوخ</t>
  </si>
  <si>
    <t>رانى كانز 240 مل  اناناس</t>
  </si>
  <si>
    <t>رانى كانز 240 مل مانجو</t>
  </si>
  <si>
    <t>رانى كانز 240 مل جوافة</t>
  </si>
  <si>
    <t>رانى كانز 240 مل فراولة - موز</t>
  </si>
  <si>
    <t>رانى كانز 240 مل برتقال</t>
  </si>
  <si>
    <t>شنط كانز 240مل</t>
  </si>
  <si>
    <t>رانى كانز 240 مل مانجو مالتى باك</t>
  </si>
  <si>
    <t>رانى تتراباك 235 مل برتقال</t>
  </si>
  <si>
    <t>رانى تتراباك 235 مل مانجو</t>
  </si>
  <si>
    <t>رانى تتراباك 235 مل تفاح</t>
  </si>
  <si>
    <t>رانى تتراباك 235 مل جوافة</t>
  </si>
  <si>
    <t>رانى كانز 180 مل مانجو</t>
  </si>
  <si>
    <t>رانى كانز 180 مل تفاح</t>
  </si>
  <si>
    <t>رانى كانز 180 مل برتقال</t>
  </si>
  <si>
    <t>رانى كانز 180 مل فواكه مشكل</t>
  </si>
  <si>
    <t>رانى 1 لتر مانجو</t>
  </si>
  <si>
    <t>رانى 1 لتر برتقال</t>
  </si>
  <si>
    <t>رانى 1 لتر تفاح</t>
  </si>
  <si>
    <t>رانى 1 لتر عنب</t>
  </si>
  <si>
    <t>رانى تفاح 1 لتر شهر3</t>
  </si>
  <si>
    <t>رانى تفاح 1 لتر شهر 4</t>
  </si>
  <si>
    <t>رانى 1 لتر خوخ</t>
  </si>
  <si>
    <t xml:space="preserve">بربيكان زجاج 330 مل تفاح </t>
  </si>
  <si>
    <t>بربيكان زجاج 330 مل خوخ</t>
  </si>
  <si>
    <t>بربيكان زجاج 330 مل اناناس</t>
  </si>
  <si>
    <t>بربيكان زجاج 330 مل رمان</t>
  </si>
  <si>
    <t>بربيكان زجاج 330 مل توت</t>
  </si>
  <si>
    <t>بربيكان زجاج 330 مل عادى</t>
  </si>
  <si>
    <t>بربيكان زجاج 330 مل فراولة</t>
  </si>
  <si>
    <t>بربيكان كانز 330 مل عادى</t>
  </si>
  <si>
    <t>بربيكان كانز 330 مل تفاح</t>
  </si>
  <si>
    <t>بربيكان كانز 330 مل اناناس</t>
  </si>
  <si>
    <t>بربيكان كانز 330 مل فراولة</t>
  </si>
  <si>
    <t>رانى تتراباك 1لتر برتقال</t>
  </si>
  <si>
    <t>رانى تتراباك 1لتر مانجو</t>
  </si>
  <si>
    <t>رانى تتراباك 1لتر تفاح</t>
  </si>
  <si>
    <t>رانى تتراباك 1لترجوافة</t>
  </si>
  <si>
    <t>تجزئة</t>
  </si>
  <si>
    <t>حسين ابرهيم</t>
  </si>
  <si>
    <t>حمدى عمار</t>
  </si>
  <si>
    <t>ياسين</t>
  </si>
  <si>
    <t>محمد محمود صديق</t>
  </si>
  <si>
    <t>وائل زاهير</t>
  </si>
  <si>
    <t>سعيد ربيع</t>
  </si>
  <si>
    <t>احمد حسن</t>
  </si>
  <si>
    <t>محمود ابو العلا</t>
  </si>
  <si>
    <t>احمد الطويل</t>
  </si>
  <si>
    <t>محمد عبد الفتاح</t>
  </si>
  <si>
    <t>زكريا احمد</t>
  </si>
  <si>
    <t>علاء شوقى</t>
  </si>
  <si>
    <t>محمد ابو الدهب</t>
  </si>
  <si>
    <t>محمد فضل</t>
  </si>
  <si>
    <t>فريد صابر</t>
  </si>
  <si>
    <t>محمد اشرف صالح</t>
  </si>
  <si>
    <t>ابو بكر محمد</t>
  </si>
  <si>
    <t>حسام الصاوى</t>
  </si>
  <si>
    <t>محمد رمضان</t>
  </si>
  <si>
    <t>جملة</t>
  </si>
  <si>
    <t>شريف عبد الواحد</t>
  </si>
  <si>
    <t>محمود الشاذلى</t>
  </si>
  <si>
    <t>احمد طلعت</t>
  </si>
  <si>
    <t>احمد حجازى</t>
  </si>
  <si>
    <t>خالد عرابى</t>
  </si>
  <si>
    <t>شريف محمد</t>
  </si>
  <si>
    <t>محمد يسرى</t>
  </si>
  <si>
    <t>ايمن غريب</t>
  </si>
  <si>
    <t>فاروق عباس</t>
  </si>
  <si>
    <t>محمود جعفر</t>
  </si>
  <si>
    <t>احمد رضا</t>
  </si>
  <si>
    <t>اسلام ماهر</t>
  </si>
  <si>
    <t>احمد محمد ابرهيم</t>
  </si>
  <si>
    <t>الاجمالى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</si>
</sst>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/>
    </xf>
    <xf numFmtId="0" fontId="1" fillId="2" borderId="2" xfId="0" applyFont="1" applyFill="1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>
      <alignment horizontal="center"/>
    </xf>
    <xf numFmtId="0" fontId="1" fillId="4" borderId="2" xfId="0" applyFont="1" applyFill="1" applyBorder="1" applyAlignment="1" applyProtection="1">
      <alignment horizontal="center"/>
      <protection locked="0"/>
    </xf>
    <xf numFmtId="0" fontId="1" fillId="4" borderId="5" xfId="0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2" borderId="6" xfId="0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rightToLeft="1" tabSelected="1" workbookViewId="0">
      <selection activeCell="B7" sqref="B7"/>
    </sheetView>
  </sheetViews>
  <sheetFormatPr defaultRowHeight="14.25" x14ac:dyDescent="0.2"/>
  <cols>
    <col min="1" max="1" width="16" customWidth="1"/>
    <col min="2" max="2" width="22.25" style="10" customWidth="1"/>
    <col min="3" max="3" width="16" customWidth="1"/>
    <col min="4" max="4" width="19.125" customWidth="1"/>
    <col min="5" max="5" width="21.375" customWidth="1"/>
    <col min="31" max="31" width="16.375" customWidth="1"/>
    <col min="32" max="32" width="20" customWidth="1"/>
    <col min="33" max="33" width="23.125" customWidth="1"/>
    <col min="34" max="34" width="16.25" customWidth="1"/>
    <col min="35" max="35" width="17.875" customWidth="1"/>
    <col min="36" max="36" width="21.75" customWidth="1"/>
    <col min="37" max="37" width="20.625" customWidth="1"/>
    <col min="38" max="38" width="15.625" customWidth="1"/>
    <col min="39" max="39" width="20.25" customWidth="1"/>
    <col min="40" max="40" width="18.875" customWidth="1"/>
    <col min="41" max="41" width="14.5" customWidth="1"/>
  </cols>
  <sheetData>
    <row r="1" spans="1:41" x14ac:dyDescent="0.2">
      <c r="A1" s="12" t="s">
        <v>0</v>
      </c>
      <c r="B1" s="12"/>
      <c r="C1" s="12"/>
      <c r="D1" s="13" t="s">
        <v>1</v>
      </c>
      <c r="E1" s="13"/>
      <c r="F1" s="13"/>
      <c r="G1" s="13"/>
      <c r="H1" s="13"/>
    </row>
    <row r="2" spans="1:41" ht="15" x14ac:dyDescent="0.25">
      <c r="A2" s="1"/>
      <c r="B2" s="14" t="s">
        <v>0</v>
      </c>
      <c r="C2" s="14"/>
      <c r="D2" s="13"/>
      <c r="E2" s="13"/>
      <c r="F2" s="13"/>
      <c r="G2" s="13"/>
      <c r="H2" s="13"/>
    </row>
    <row r="3" spans="1:41" ht="18" x14ac:dyDescent="0.25">
      <c r="A3" s="2" t="s">
        <v>2</v>
      </c>
      <c r="B3" s="3" t="s">
        <v>3</v>
      </c>
      <c r="C3" s="4"/>
      <c r="D3" s="13"/>
      <c r="E3" s="13"/>
      <c r="F3" s="13"/>
      <c r="G3" s="13"/>
      <c r="H3" s="13"/>
    </row>
    <row r="4" spans="1:41" ht="18" x14ac:dyDescent="0.25">
      <c r="A4" s="2" t="s">
        <v>4</v>
      </c>
      <c r="B4" s="3" t="s">
        <v>45</v>
      </c>
      <c r="C4" s="4"/>
      <c r="D4" s="13"/>
      <c r="E4" s="13"/>
      <c r="F4" s="13"/>
      <c r="G4" s="13"/>
      <c r="H4" s="13"/>
    </row>
    <row r="5" spans="1:41" ht="18" x14ac:dyDescent="0.25">
      <c r="A5" s="2" t="s">
        <v>5</v>
      </c>
      <c r="B5" s="3" t="s">
        <v>46</v>
      </c>
      <c r="C5" s="4"/>
    </row>
    <row r="6" spans="1:41" ht="18" x14ac:dyDescent="0.25">
      <c r="A6" s="2" t="s">
        <v>6</v>
      </c>
      <c r="B6" s="3" t="s">
        <v>7</v>
      </c>
      <c r="C6" s="4"/>
    </row>
    <row r="7" spans="1:41" ht="18" x14ac:dyDescent="0.25">
      <c r="A7" s="11" t="s">
        <v>79</v>
      </c>
      <c r="B7" s="15">
        <f ca="1">SUMIFS(OFFSET($D$9,,MATCH(B6,D8:AO8,0)-1,27,1),A9:A35,B3,B9:B35,B4,C9:C35,B5)</f>
        <v>100</v>
      </c>
    </row>
    <row r="8" spans="1:41" ht="18" x14ac:dyDescent="0.25">
      <c r="A8" s="2" t="s">
        <v>2</v>
      </c>
      <c r="B8" s="5" t="s">
        <v>4</v>
      </c>
      <c r="C8" s="6" t="s">
        <v>5</v>
      </c>
      <c r="D8" s="7" t="s">
        <v>7</v>
      </c>
      <c r="E8" s="7" t="s">
        <v>8</v>
      </c>
      <c r="F8" s="7" t="s">
        <v>9</v>
      </c>
      <c r="G8" s="7" t="s">
        <v>10</v>
      </c>
      <c r="H8" s="7" t="s">
        <v>11</v>
      </c>
      <c r="I8" s="7" t="s">
        <v>12</v>
      </c>
      <c r="J8" s="7" t="s">
        <v>13</v>
      </c>
      <c r="K8" s="7" t="s">
        <v>14</v>
      </c>
      <c r="L8" s="7" t="s">
        <v>15</v>
      </c>
      <c r="M8" s="7" t="s">
        <v>16</v>
      </c>
      <c r="N8" s="7" t="s">
        <v>17</v>
      </c>
      <c r="O8" s="7" t="s">
        <v>18</v>
      </c>
      <c r="P8" s="7" t="s">
        <v>19</v>
      </c>
      <c r="Q8" s="7" t="s">
        <v>20</v>
      </c>
      <c r="R8" s="7" t="s">
        <v>21</v>
      </c>
      <c r="S8" s="7" t="s">
        <v>22</v>
      </c>
      <c r="T8" s="7" t="s">
        <v>23</v>
      </c>
      <c r="U8" s="7" t="s">
        <v>24</v>
      </c>
      <c r="V8" s="7" t="s">
        <v>25</v>
      </c>
      <c r="W8" s="7" t="s">
        <v>26</v>
      </c>
      <c r="X8" s="7" t="s">
        <v>27</v>
      </c>
      <c r="Y8" s="7" t="s">
        <v>28</v>
      </c>
      <c r="Z8" s="7" t="s">
        <v>29</v>
      </c>
      <c r="AA8" s="7" t="s">
        <v>30</v>
      </c>
      <c r="AB8" s="7" t="s">
        <v>31</v>
      </c>
      <c r="AC8" s="7" t="s">
        <v>32</v>
      </c>
      <c r="AD8" s="7" t="s">
        <v>33</v>
      </c>
      <c r="AE8" s="7" t="s">
        <v>34</v>
      </c>
      <c r="AF8" s="7" t="s">
        <v>35</v>
      </c>
      <c r="AG8" s="7" t="s">
        <v>36</v>
      </c>
      <c r="AH8" s="7" t="s">
        <v>37</v>
      </c>
      <c r="AI8" s="7" t="s">
        <v>38</v>
      </c>
      <c r="AJ8" s="7" t="s">
        <v>39</v>
      </c>
      <c r="AK8" s="7" t="s">
        <v>40</v>
      </c>
      <c r="AL8" s="7" t="s">
        <v>41</v>
      </c>
      <c r="AM8" s="7" t="s">
        <v>42</v>
      </c>
      <c r="AN8" s="7" t="s">
        <v>43</v>
      </c>
      <c r="AO8" s="7" t="s">
        <v>44</v>
      </c>
    </row>
    <row r="9" spans="1:41" ht="18" x14ac:dyDescent="0.25">
      <c r="A9" s="8" t="s">
        <v>3</v>
      </c>
      <c r="B9" s="8" t="s">
        <v>45</v>
      </c>
      <c r="C9" s="8" t="s">
        <v>46</v>
      </c>
      <c r="D9" s="4">
        <v>100</v>
      </c>
      <c r="E9" s="4">
        <v>200</v>
      </c>
      <c r="F9" s="4">
        <v>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ht="18" x14ac:dyDescent="0.25">
      <c r="A10" s="8" t="s">
        <v>47</v>
      </c>
      <c r="B10" s="8" t="s">
        <v>45</v>
      </c>
      <c r="C10" s="8" t="s">
        <v>46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ht="18" x14ac:dyDescent="0.25">
      <c r="A11" s="8" t="s">
        <v>48</v>
      </c>
      <c r="B11" s="8" t="s">
        <v>45</v>
      </c>
      <c r="C11" s="8" t="s">
        <v>46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ht="18" x14ac:dyDescent="0.25">
      <c r="A12" s="8" t="s">
        <v>49</v>
      </c>
      <c r="B12" s="8" t="s">
        <v>45</v>
      </c>
      <c r="C12" s="8" t="s">
        <v>46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ht="18" x14ac:dyDescent="0.25">
      <c r="A13" s="8" t="s">
        <v>50</v>
      </c>
      <c r="B13" s="8" t="s">
        <v>45</v>
      </c>
      <c r="C13" s="8" t="s">
        <v>46</v>
      </c>
      <c r="D13" s="4">
        <v>20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ht="18" x14ac:dyDescent="0.25">
      <c r="A14" s="8" t="s">
        <v>51</v>
      </c>
      <c r="B14" s="8" t="s">
        <v>45</v>
      </c>
      <c r="C14" s="8" t="s">
        <v>52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ht="18" x14ac:dyDescent="0.25">
      <c r="A15" s="8" t="s">
        <v>53</v>
      </c>
      <c r="B15" s="8" t="s">
        <v>45</v>
      </c>
      <c r="C15" s="8" t="s">
        <v>52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18" x14ac:dyDescent="0.25">
      <c r="A16" s="8" t="s">
        <v>54</v>
      </c>
      <c r="B16" s="8" t="s">
        <v>45</v>
      </c>
      <c r="C16" s="8" t="s">
        <v>52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18" x14ac:dyDescent="0.25">
      <c r="A17" s="8" t="s">
        <v>55</v>
      </c>
      <c r="B17" s="8" t="s">
        <v>45</v>
      </c>
      <c r="C17" s="8" t="s">
        <v>52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18" x14ac:dyDescent="0.25">
      <c r="A18" s="8" t="s">
        <v>56</v>
      </c>
      <c r="B18" s="8" t="s">
        <v>45</v>
      </c>
      <c r="C18" s="8" t="s">
        <v>57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18" x14ac:dyDescent="0.25">
      <c r="A19" s="8" t="s">
        <v>58</v>
      </c>
      <c r="B19" s="8" t="s">
        <v>45</v>
      </c>
      <c r="C19" s="8" t="s">
        <v>57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18" x14ac:dyDescent="0.25">
      <c r="A20" s="8" t="s">
        <v>59</v>
      </c>
      <c r="B20" s="8" t="s">
        <v>45</v>
      </c>
      <c r="C20" s="8" t="s">
        <v>57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8" x14ac:dyDescent="0.25">
      <c r="A21" s="8" t="s">
        <v>60</v>
      </c>
      <c r="B21" s="8" t="s">
        <v>45</v>
      </c>
      <c r="C21" s="8" t="s">
        <v>52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8" x14ac:dyDescent="0.25">
      <c r="A22" s="8" t="s">
        <v>61</v>
      </c>
      <c r="B22" s="8" t="s">
        <v>45</v>
      </c>
      <c r="C22" s="8" t="s">
        <v>57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8" x14ac:dyDescent="0.25">
      <c r="A23" s="8" t="s">
        <v>62</v>
      </c>
      <c r="B23" s="8" t="s">
        <v>45</v>
      </c>
      <c r="C23" s="8" t="s">
        <v>63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8" x14ac:dyDescent="0.25">
      <c r="A24" s="8" t="s">
        <v>64</v>
      </c>
      <c r="B24" s="8" t="s">
        <v>65</v>
      </c>
      <c r="C24" s="8" t="s">
        <v>63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8" x14ac:dyDescent="0.25">
      <c r="A25" s="8" t="s">
        <v>66</v>
      </c>
      <c r="B25" s="8" t="s">
        <v>65</v>
      </c>
      <c r="C25" s="8" t="s">
        <v>63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8" x14ac:dyDescent="0.25">
      <c r="A26" s="8" t="s">
        <v>67</v>
      </c>
      <c r="B26" s="8" t="s">
        <v>65</v>
      </c>
      <c r="C26" s="8" t="s">
        <v>63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8" x14ac:dyDescent="0.25">
      <c r="A27" s="8" t="s">
        <v>68</v>
      </c>
      <c r="B27" s="8" t="s">
        <v>65</v>
      </c>
      <c r="C27" s="8" t="s">
        <v>69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8" x14ac:dyDescent="0.25">
      <c r="A28" s="8" t="s">
        <v>70</v>
      </c>
      <c r="B28" s="8" t="s">
        <v>65</v>
      </c>
      <c r="C28" s="8" t="s">
        <v>69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8" x14ac:dyDescent="0.25">
      <c r="A29" s="8" t="s">
        <v>71</v>
      </c>
      <c r="B29" s="8" t="s">
        <v>65</v>
      </c>
      <c r="C29" s="8" t="s">
        <v>69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" x14ac:dyDescent="0.25">
      <c r="A30" s="8" t="s">
        <v>72</v>
      </c>
      <c r="B30" s="8" t="s">
        <v>45</v>
      </c>
      <c r="C30" s="8" t="s">
        <v>69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8" x14ac:dyDescent="0.25">
      <c r="A31" s="8" t="s">
        <v>73</v>
      </c>
      <c r="B31" s="8" t="s">
        <v>45</v>
      </c>
      <c r="C31" s="8" t="s">
        <v>69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8" x14ac:dyDescent="0.25">
      <c r="A32" s="8" t="s">
        <v>74</v>
      </c>
      <c r="B32" s="8" t="s">
        <v>65</v>
      </c>
      <c r="C32" s="8" t="s">
        <v>75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8" x14ac:dyDescent="0.25">
      <c r="A33" s="8" t="s">
        <v>76</v>
      </c>
      <c r="B33" s="8" t="s">
        <v>65</v>
      </c>
      <c r="C33" s="8" t="s">
        <v>75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8" x14ac:dyDescent="0.25">
      <c r="A34" s="8" t="s">
        <v>77</v>
      </c>
      <c r="B34" s="8" t="s">
        <v>65</v>
      </c>
      <c r="C34" s="8" t="s">
        <v>75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8" x14ac:dyDescent="0.25">
      <c r="A35" s="8" t="s">
        <v>78</v>
      </c>
      <c r="B35" s="8" t="s">
        <v>45</v>
      </c>
      <c r="C35" s="8" t="s">
        <v>69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8" x14ac:dyDescent="0.25">
      <c r="A36" s="8"/>
      <c r="B36" s="8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8" x14ac:dyDescent="0.25">
      <c r="A37" s="8"/>
      <c r="B37" s="8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" x14ac:dyDescent="0.25">
      <c r="A38" s="8"/>
      <c r="B38" s="8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" x14ac:dyDescent="0.25">
      <c r="A39" s="8"/>
      <c r="B39" s="8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" x14ac:dyDescent="0.25">
      <c r="A40" s="8"/>
      <c r="B40" s="8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" x14ac:dyDescent="0.25">
      <c r="A41" s="9"/>
      <c r="B41" s="8"/>
      <c r="C41" s="8"/>
    </row>
    <row r="42" spans="1:41" ht="18" x14ac:dyDescent="0.25">
      <c r="A42" s="8"/>
      <c r="B42" s="8"/>
      <c r="C42" s="8"/>
    </row>
    <row r="43" spans="1:41" ht="18" x14ac:dyDescent="0.25">
      <c r="A43" s="8"/>
      <c r="B43" s="8"/>
      <c r="C43" s="8"/>
    </row>
    <row r="44" spans="1:41" ht="18" x14ac:dyDescent="0.25">
      <c r="B44" s="8"/>
      <c r="C44" s="8"/>
    </row>
    <row r="45" spans="1:41" ht="18" x14ac:dyDescent="0.25">
      <c r="B45" s="8"/>
      <c r="C45" s="8"/>
    </row>
    <row r="46" spans="1:41" ht="18" x14ac:dyDescent="0.25">
      <c r="B46" s="8"/>
      <c r="C46" s="8"/>
    </row>
    <row r="47" spans="1:41" ht="18" x14ac:dyDescent="0.25">
      <c r="B47" s="8"/>
      <c r="C47" s="8"/>
    </row>
    <row r="48" spans="1:41" ht="18" x14ac:dyDescent="0.25">
      <c r="B48" s="8"/>
      <c r="C48" s="8"/>
    </row>
    <row r="49" spans="2:3" ht="18" x14ac:dyDescent="0.25">
      <c r="B49" s="8"/>
      <c r="C49" s="8"/>
    </row>
    <row r="50" spans="2:3" ht="18" x14ac:dyDescent="0.25">
      <c r="B50" s="8"/>
      <c r="C50" s="8"/>
    </row>
    <row r="51" spans="2:3" ht="18" x14ac:dyDescent="0.25">
      <c r="B51" s="8"/>
      <c r="C51" s="8"/>
    </row>
    <row r="52" spans="2:3" ht="18" x14ac:dyDescent="0.25">
      <c r="B52" s="8"/>
      <c r="C52" s="8"/>
    </row>
    <row r="53" spans="2:3" ht="18" x14ac:dyDescent="0.25">
      <c r="B53" s="8"/>
      <c r="C53" s="8"/>
    </row>
    <row r="54" spans="2:3" ht="18" x14ac:dyDescent="0.25">
      <c r="B54" s="8"/>
      <c r="C54" s="8"/>
    </row>
    <row r="55" spans="2:3" ht="18" x14ac:dyDescent="0.25">
      <c r="B55" s="8"/>
      <c r="C55" s="8"/>
    </row>
    <row r="56" spans="2:3" ht="18" x14ac:dyDescent="0.25">
      <c r="B56" s="8"/>
      <c r="C56" s="8"/>
    </row>
    <row r="57" spans="2:3" ht="18" x14ac:dyDescent="0.25">
      <c r="B57" s="8"/>
      <c r="C57" s="8"/>
    </row>
    <row r="58" spans="2:3" ht="18" x14ac:dyDescent="0.25">
      <c r="B58" s="8"/>
      <c r="C58" s="8"/>
    </row>
  </sheetData>
  <mergeCells count="3">
    <mergeCell ref="A1:C1"/>
    <mergeCell ref="D1:H4"/>
    <mergeCell ref="B2:C2"/>
  </mergeCells>
  <dataValidations count="2">
    <dataValidation type="list" allowBlank="1" showInputMessage="1" showErrorMessage="1" sqref="B6">
      <formula1>$D$8:$AO$8</formula1>
    </dataValidation>
    <dataValidation type="list" allowBlank="1" showInputMessage="1" showErrorMessage="1" sqref="B3">
      <formula1>$A$9:$A$35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2A7AF6-3423-406A-8C33-B9CECF40369C}">
            <x14:iconSet iconSet="5Boxes">
              <x14:cfvo type="percent">
                <xm:f>0</xm:f>
              </x14:cfvo>
              <x14:cfvo type="percent">
                <xm:f>20</xm:f>
              </x14:cfvo>
              <x14:cfvo type="percent">
                <xm:f>40</xm:f>
              </x14:cfvo>
              <x14:cfvo type="percent">
                <xm:f>60</xm:f>
              </x14:cfvo>
              <x14:cfvo type="percent">
                <xm:f>80</xm:f>
              </x14:cfvo>
            </x14:iconSet>
          </x14:cfRule>
          <xm:sqref>D8:L8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data!$A$1:$A$2</xm:f>
          </x14:formula1>
          <xm:sqref>B4</xm:sqref>
        </x14:dataValidation>
        <x14:dataValidation type="list" allowBlank="1" showInputMessage="1" showErrorMessage="1">
          <x14:formula1>
            <xm:f>data!$C$1:$C$6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" sqref="C1:C27"/>
    </sheetView>
  </sheetViews>
  <sheetFormatPr defaultRowHeight="14.25" x14ac:dyDescent="0.2"/>
  <cols>
    <col min="3" max="3" width="14.75" customWidth="1"/>
  </cols>
  <sheetData>
    <row r="1" spans="1:3" ht="18" x14ac:dyDescent="0.25">
      <c r="A1" s="8" t="s">
        <v>45</v>
      </c>
      <c r="C1" s="8" t="s">
        <v>46</v>
      </c>
    </row>
    <row r="2" spans="1:3" ht="18" x14ac:dyDescent="0.25">
      <c r="A2" s="8" t="s">
        <v>65</v>
      </c>
      <c r="C2" s="8" t="s">
        <v>52</v>
      </c>
    </row>
    <row r="3" spans="1:3" ht="18" x14ac:dyDescent="0.25">
      <c r="C3" s="8" t="s">
        <v>57</v>
      </c>
    </row>
    <row r="4" spans="1:3" ht="18" x14ac:dyDescent="0.25">
      <c r="C4" s="8" t="s">
        <v>63</v>
      </c>
    </row>
    <row r="5" spans="1:3" ht="18" x14ac:dyDescent="0.25">
      <c r="C5" s="8" t="s">
        <v>69</v>
      </c>
    </row>
    <row r="6" spans="1:3" ht="18" x14ac:dyDescent="0.25">
      <c r="C6" s="8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مبيعات</vt:lpstr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2016-02-16T13:32:04Z</dcterms:modified>
</cp:coreProperties>
</file>